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1" i="28" l="1"/>
  <c r="U20" i="28"/>
  <c r="U19" i="28" l="1"/>
  <c r="U18" i="28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<sst xmlns="http://schemas.openxmlformats.org/spreadsheetml/2006/main" count="206" uniqueCount="107">
  <si>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</si>
  <si>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</si>
  <si>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</si>
  <si>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</si>
  <si>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</si>
  <si>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</si>
  <si>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</si>
  <si>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</si>
  <si>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</si>
  <si>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</si>
  <si>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</si>
  <si>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</si>
  <si>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</si>
  <si>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</si>
  <si>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</si>
  <si>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</si>
  <si>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</si>
  <si>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</si>
  <si>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</si>
  <si>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</si>
  <si>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</si>
  <si>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</si>
  <si>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</si>
  <si>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</si>
  <si>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</si>
  <si>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</si>
  <si>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</si>
  <si>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</si>
  <si>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</si>
  <si>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</si>
  <si>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</si>
  <si>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</si>
  <si>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</si>
  <si>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</si>
  <si>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</si>
  <si>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</si>
  <si>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</si>
  <si>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</si>
  <si>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</si>
  <si>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</si>
  <si>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</si>
  <si>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</si>
  <si>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</si>
  <si>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</si>
  <si>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</si>
  <si>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</si>
  <si>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</si>
  <si>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</si>
  <si>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</si>
  <si>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</si>
  <si>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</si>
  <si>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</si>
  <si>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</si>
  <si>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</si>
  <si>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</si>
  <si>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</si>
  <si>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</si>
  <si>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</si>
  <si>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</si>
  <si>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</si>
  <si>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</si>
  <si>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</si>
  <si>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</si>
  <si>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</si>
  <si>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</si>
  <si>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</si>
  <si>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</si>
  <si>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</si>
  <si>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</si>
  <si>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</si>
  <si>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</si>
  <si>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</si>
  <si>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</si>
  <si>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</si>
  <si>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</si>
  <si>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</si>
  <si>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</si>
  <si>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</si>
  <si>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</si>
  <si>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</si>
  <si>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</si>
  <si>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</si>
  <si>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</si>
  <si>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</si>
  <si>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</si>
  <si>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</si>
  <si>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</si>
  <si>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</si>
  <si>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</si>
  <si>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</si>
  <si>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</si>
  <si>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</si>
  <si>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на демонтаж ВЛ 0,4 - 750 кВ</t>
  </si>
  <si>
    <t>Провода ВЛ 0,38 кВ СИП-2</t>
  </si>
  <si>
    <t>1 км</t>
  </si>
  <si>
    <t>М2-01-1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</si>
  <si>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</si>
  <si>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</si>
  <si>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</si>
  <si>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</si>
  <si>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</si>
  <si>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Год раскрытия информации: 2026 год</t>
  </si>
  <si>
    <t>2026</t>
  </si>
  <si>
    <t>0,141</t>
  </si>
  <si>
    <t>90</t>
  </si>
  <si>
    <t>P_Кд_25_ЛК15_016700</t>
  </si>
  <si>
    <t xml:space="preserve">Электроснабжение ЭПУ потребителей в соответствии с договором на ТП № 2-38-25-1560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</si>
</sst>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9" t="s">
        <v>79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6" t="s">
        <v>80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78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6" t="s">
        <v>101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96</v>
      </c>
      <c r="C18" s="88" t="s">
        <v>106</v>
      </c>
      <c r="D18" s="85" t="s">
        <v>105</v>
      </c>
      <c r="E18" s="65" t="s">
        <v>81</v>
      </c>
      <c r="F18" s="66" t="s">
        <v>85</v>
      </c>
      <c r="G18" s="98"/>
      <c r="H18" s="98"/>
      <c r="I18" s="98" t="s">
        <v>102</v>
      </c>
      <c r="J18" s="66" t="s">
        <v>87</v>
      </c>
      <c r="K18" s="66" t="s">
        <v>88</v>
      </c>
      <c r="L18" s="98"/>
      <c r="M18" s="98"/>
      <c r="N18" s="101" t="s">
        <v>58</v>
      </c>
      <c r="O18" s="66" t="s">
        <v>57</v>
      </c>
      <c r="P18" s="66" t="s">
        <v>103</v>
      </c>
      <c r="Q18" s="101" t="s">
        <v>59</v>
      </c>
      <c r="R18" s="101" t="s">
        <v>89</v>
      </c>
      <c r="S18" s="67">
        <v>664.4</v>
      </c>
      <c r="T18" s="67">
        <v>1.1599999999999999</v>
      </c>
      <c r="U18" s="67">
        <f t="shared" ref="U18" si="0">O18*P18*S18*T18</f>
        <v>108.66926399999998</v>
      </c>
      <c r="V18" s="66" t="s">
        <v>7</v>
      </c>
    </row>
    <row r="19" spans="2:22" s="8" customFormat="1" ht="45.75" customHeight="1" x14ac:dyDescent="0.25">
      <c r="B19" s="84" t="s">
        <v>96</v>
      </c>
      <c r="C19" s="88" t="s">
        <v>106</v>
      </c>
      <c r="D19" s="85" t="s">
        <v>105</v>
      </c>
      <c r="E19" s="99" t="s">
        <v>90</v>
      </c>
      <c r="F19" s="66" t="s">
        <v>85</v>
      </c>
      <c r="G19" s="98"/>
      <c r="H19" s="98"/>
      <c r="I19" s="98" t="s">
        <v>102</v>
      </c>
      <c r="J19" s="66" t="s">
        <v>87</v>
      </c>
      <c r="K19" s="66" t="s">
        <v>88</v>
      </c>
      <c r="L19" s="98"/>
      <c r="M19" s="98"/>
      <c r="N19" s="101" t="s">
        <v>58</v>
      </c>
      <c r="O19" s="66" t="s">
        <v>57</v>
      </c>
      <c r="P19" s="66" t="s">
        <v>103</v>
      </c>
      <c r="Q19" s="101" t="s">
        <v>59</v>
      </c>
      <c r="R19" s="101" t="s">
        <v>91</v>
      </c>
      <c r="S19" s="67">
        <v>963.68</v>
      </c>
      <c r="T19" s="67">
        <v>2.0299999999999998</v>
      </c>
      <c r="U19" s="67">
        <f>O19*P19*S19*T19</f>
        <v>275.83412639999995</v>
      </c>
      <c r="V19" s="66" t="s">
        <v>7</v>
      </c>
    </row>
    <row r="20" spans="2:22" s="8" customFormat="1" ht="45.75" customHeight="1" x14ac:dyDescent="0.25">
      <c r="B20" s="84" t="s">
        <v>96</v>
      </c>
      <c r="C20" s="88" t="s">
        <v>106</v>
      </c>
      <c r="D20" s="85" t="s">
        <v>105</v>
      </c>
      <c r="E20" s="99" t="s">
        <v>92</v>
      </c>
      <c r="F20" s="66" t="s">
        <v>85</v>
      </c>
      <c r="G20" s="98"/>
      <c r="H20" s="98"/>
      <c r="I20" s="98" t="s">
        <v>102</v>
      </c>
      <c r="J20" s="66" t="s">
        <v>87</v>
      </c>
      <c r="K20" s="102" t="s">
        <v>93</v>
      </c>
      <c r="L20" s="98"/>
      <c r="M20" s="98"/>
      <c r="N20" s="104" t="s">
        <v>58</v>
      </c>
      <c r="O20" s="66" t="s">
        <v>57</v>
      </c>
      <c r="P20" s="66" t="s">
        <v>103</v>
      </c>
      <c r="Q20" s="103" t="s">
        <v>94</v>
      </c>
      <c r="R20" s="103" t="s">
        <v>95</v>
      </c>
      <c r="S20" s="100">
        <v>300.27</v>
      </c>
      <c r="T20" s="67">
        <v>2.0299999999999998</v>
      </c>
      <c r="U20" s="67">
        <f>O20*P20*S20*T20</f>
        <v>85.946282099999976</v>
      </c>
      <c r="V20" s="66" t="s">
        <v>7</v>
      </c>
    </row>
    <row r="21" spans="2:22" s="8" customFormat="1" ht="56.25" customHeight="1" x14ac:dyDescent="0.25">
      <c r="B21" s="84" t="s">
        <v>96</v>
      </c>
      <c r="C21" s="88" t="s">
        <v>106</v>
      </c>
      <c r="D21" s="85" t="s">
        <v>105</v>
      </c>
      <c r="E21" s="99" t="s">
        <v>97</v>
      </c>
      <c r="F21" s="102" t="s">
        <v>85</v>
      </c>
      <c r="G21" s="105"/>
      <c r="H21" s="105"/>
      <c r="I21" s="98" t="s">
        <v>102</v>
      </c>
      <c r="J21" s="102" t="s">
        <v>87</v>
      </c>
      <c r="K21" s="102" t="s">
        <v>98</v>
      </c>
      <c r="L21" s="105"/>
      <c r="M21" s="105"/>
      <c r="N21" s="103" t="s">
        <v>58</v>
      </c>
      <c r="O21" s="102" t="s">
        <v>57</v>
      </c>
      <c r="P21" s="102" t="s">
        <v>104</v>
      </c>
      <c r="Q21" s="103" t="s">
        <v>99</v>
      </c>
      <c r="R21" s="103" t="s">
        <v>100</v>
      </c>
      <c r="S21" s="100">
        <v>4.95</v>
      </c>
      <c r="T21" s="67">
        <v>2.0299999999999998</v>
      </c>
      <c r="U21" s="67">
        <f>T21*P21*O21</f>
        <v>182.7</v>
      </c>
      <c r="V21" s="66" t="s">
        <v>7</v>
      </c>
    </row>
    <row r="22" spans="2:22" s="6" customFormat="1" ht="31.5" x14ac:dyDescent="0.25">
      <c r="B22" s="12"/>
      <c r="C22" s="14"/>
      <c r="D22" s="13"/>
      <c r="E22" s="65" t="s">
        <v>82</v>
      </c>
      <c r="F22" s="66" t="s">
        <v>85</v>
      </c>
      <c r="G22" s="98"/>
      <c r="H22" s="98"/>
      <c r="I22" s="98" t="s">
        <v>102</v>
      </c>
      <c r="J22" s="66" t="s">
        <v>87</v>
      </c>
      <c r="K22" s="66" t="s">
        <v>86</v>
      </c>
      <c r="L22" s="98"/>
      <c r="M22" s="98"/>
      <c r="N22" s="97" t="s">
        <v>58</v>
      </c>
      <c r="O22" s="66" t="s">
        <v>57</v>
      </c>
      <c r="P22" s="66" t="s">
        <v>57</v>
      </c>
      <c r="Q22" s="97" t="s">
        <v>84</v>
      </c>
      <c r="R22" s="97" t="s">
        <v>83</v>
      </c>
      <c r="S22" s="67">
        <v>234.03</v>
      </c>
      <c r="T22" s="19" t="s">
        <v>7</v>
      </c>
      <c r="U22" s="96">
        <f>SUM(U18:U21)</f>
        <v>653.14967249999995</v>
      </c>
      <c r="V22" s="19" t="s">
        <v>7</v>
      </c>
    </row>
    <row r="23" spans="2:22" s="57" customFormat="1" ht="31.5" x14ac:dyDescent="0.25">
      <c r="B23" s="56"/>
      <c r="C23" s="56"/>
      <c r="D23" s="56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6" priority="40"/>
    <cfRule type="duplicateValues" dxfId="25" priority="41"/>
  </conditionalFormatting>
  <conditionalFormatting sqref="D18">
    <cfRule type="duplicateValues" dxfId="24" priority="42"/>
  </conditionalFormatting>
  <conditionalFormatting sqref="D19">
    <cfRule type="duplicateValues" dxfId="23" priority="7"/>
    <cfRule type="duplicateValues" dxfId="22" priority="8"/>
  </conditionalFormatting>
  <conditionalFormatting sqref="D19">
    <cfRule type="duplicateValues" dxfId="19" priority="9"/>
  </conditionalFormatting>
  <conditionalFormatting sqref="D20">
    <cfRule type="duplicateValues" dxfId="17" priority="4"/>
    <cfRule type="duplicateValues" dxfId="16" priority="5"/>
  </conditionalFormatting>
  <conditionalFormatting sqref="D20">
    <cfRule type="duplicateValues" dxfId="13" priority="6"/>
  </conditionalFormatting>
  <conditionalFormatting sqref="D21">
    <cfRule type="duplicateValues" dxfId="11" priority="1"/>
    <cfRule type="duplicateValues" dxfId="10" priority="2"/>
  </conditionalFormatting>
  <conditionalFormatting sqref="D21">
    <cfRule type="duplicateValues" dxfId="7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9" sqref="B3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56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6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6" customFormat="1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70</v>
      </c>
      <c r="R12" s="123" t="s">
        <v>71</v>
      </c>
      <c r="S12" s="123" t="s">
        <v>72</v>
      </c>
      <c r="T12" s="123" t="s">
        <v>73</v>
      </c>
      <c r="U12" s="123" t="s">
        <v>74</v>
      </c>
      <c r="V12" s="123" t="s">
        <v>75</v>
      </c>
      <c r="W12" s="12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4"/>
      <c r="Q13" s="123" t="s">
        <v>60</v>
      </c>
      <c r="R13" s="123" t="s">
        <v>60</v>
      </c>
      <c r="S13" s="123" t="s">
        <v>60</v>
      </c>
      <c r="T13" s="123" t="s">
        <v>60</v>
      </c>
      <c r="U13" s="123" t="s">
        <v>60</v>
      </c>
      <c r="V13" s="123" t="s">
        <v>60</v>
      </c>
      <c r="W13" s="12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96</v>
      </c>
      <c r="C15" s="88" t="s">
        <v>106</v>
      </c>
      <c r="D15" s="85" t="s">
        <v>105</v>
      </c>
      <c r="E15" s="69">
        <v>2026</v>
      </c>
      <c r="F15" s="69">
        <v>2026</v>
      </c>
      <c r="G15" s="39">
        <f>'20.1'!U22/1000</f>
        <v>0.6531496725</v>
      </c>
      <c r="H15" s="39">
        <f>G15*1.2</f>
        <v>0.78377960699999993</v>
      </c>
      <c r="I15" s="76">
        <f>H15*'20.4'!C14/100*'20.4'!D14/100*'20.4'!E14/100*'20.4'!F14/100*'20.4'!G14/100</f>
        <v>1.0906828362311398</v>
      </c>
      <c r="J15" s="87">
        <f>'20.2'!M16/1000</f>
        <v>0</v>
      </c>
      <c r="K15" s="39">
        <f>I15+J15</f>
        <v>1.0906828362311398</v>
      </c>
      <c r="L15" s="76"/>
      <c r="M15" s="80">
        <f>K15-L15</f>
        <v>1.0906828362311398</v>
      </c>
      <c r="N15" s="76">
        <v>0</v>
      </c>
      <c r="O15" s="76">
        <f>H15-N15</f>
        <v>0.78377960699999993</v>
      </c>
      <c r="P15" s="76">
        <f>SUM(Q15:W15)</f>
        <v>0.2741635</v>
      </c>
      <c r="Q15" s="78">
        <v>0</v>
      </c>
      <c r="R15" s="79">
        <v>0</v>
      </c>
      <c r="S15" s="79">
        <v>0.2741635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0" t="s">
        <v>80</v>
      </c>
      <c r="C7" s="130"/>
      <c r="D7" s="130"/>
      <c r="E7" s="130"/>
      <c r="F7" s="130"/>
      <c r="G7" s="130"/>
      <c r="H7" s="130"/>
      <c r="I7" s="130"/>
      <c r="J7" s="60"/>
    </row>
    <row r="8" spans="2:12" ht="18.75" x14ac:dyDescent="0.25">
      <c r="B8" s="127" t="s">
        <v>78</v>
      </c>
      <c r="C8" s="127"/>
      <c r="D8" s="127"/>
      <c r="E8" s="127"/>
      <c r="F8" s="127"/>
      <c r="G8" s="127"/>
      <c r="H8" s="127"/>
      <c r="I8" s="127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8" t="s">
        <v>56</v>
      </c>
      <c r="C10" s="128"/>
      <c r="D10" s="128"/>
      <c r="E10" s="128"/>
      <c r="F10" s="128"/>
      <c r="G10" s="128"/>
      <c r="H10" s="128"/>
      <c r="I10" s="128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9" t="s">
        <v>1</v>
      </c>
      <c r="C12" s="129" t="s">
        <v>49</v>
      </c>
      <c r="D12" s="129" t="s">
        <v>60</v>
      </c>
      <c r="E12" s="129" t="s">
        <v>60</v>
      </c>
      <c r="F12" s="129" t="s">
        <v>60</v>
      </c>
      <c r="G12" s="129" t="s">
        <v>60</v>
      </c>
      <c r="H12" s="129" t="s">
        <v>60</v>
      </c>
      <c r="I12" s="129" t="s">
        <v>60</v>
      </c>
      <c r="J12" s="61"/>
      <c r="K12" s="64"/>
      <c r="L12" s="64"/>
    </row>
    <row r="13" spans="2:12" ht="18.75" x14ac:dyDescent="0.25">
      <c r="B13" s="129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2026-08-04T10:08:29Z</dcterms:modified>
</cp:coreProperties>
</file>